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mangeles_gancedo_gala_fremap_es/Documents/MARIAN GANCEDO/LICITACIONES 2025/PRÓTESIS EXTERNAS - LICT9913920240201/ANEXOS/"/>
    </mc:Choice>
  </mc:AlternateContent>
  <xr:revisionPtr revIDLastSave="598" documentId="8_{2B08CF00-AA3B-4068-A969-EDA72C8EE936}" xr6:coauthVersionLast="47" xr6:coauthVersionMax="47" xr10:uidLastSave="{D19E4C88-C978-4B0C-A135-44BAD59E4250}"/>
  <bookViews>
    <workbookView xWindow="-110" yWindow="-110" windowWidth="19420" windowHeight="10300" xr2:uid="{C71DFF06-1AC5-4475-B62F-B3ED44624DB9}"/>
  </bookViews>
  <sheets>
    <sheet name="LOTE 6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2" i="1"/>
  <c r="G33" i="1"/>
  <c r="G34" i="1"/>
  <c r="G35" i="1"/>
  <c r="G36" i="1"/>
  <c r="G37" i="1"/>
  <c r="G38" i="1"/>
  <c r="G39" i="1"/>
  <c r="G40" i="1"/>
  <c r="G41" i="1"/>
  <c r="G42" i="1"/>
  <c r="G43" i="1"/>
  <c r="G30" i="1"/>
  <c r="G31" i="1"/>
  <c r="G11" i="1" l="1"/>
  <c r="D47" i="1" l="1"/>
</calcChain>
</file>

<file path=xl/sharedStrings.xml><?xml version="1.0" encoding="utf-8"?>
<sst xmlns="http://schemas.openxmlformats.org/spreadsheetml/2006/main" count="48" uniqueCount="48">
  <si>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</si>
  <si>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</si>
  <si>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Producto</t>
  </si>
  <si>
    <t xml:space="preserve">Descripción del Producto 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</si>
  <si>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</si>
  <si>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</si>
  <si>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</si>
  <si>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Referencia</t>
  </si>
  <si>
    <t>Importe a incluir en la casilla de Oferta Económica en la aplicación de FREMAP al presentar oferta.</t>
  </si>
  <si>
    <t>Consumos Estimados para la duración del contrato (24 meses)</t>
  </si>
  <si>
    <r>
      <t xml:space="preserve">TOTAL OFERTA DURACIÓN INICIAL CONTRATO EN € (24 meses) </t>
    </r>
    <r>
      <rPr>
        <sz val="11"/>
        <color theme="0"/>
        <rFont val="Calibri"/>
        <family val="2"/>
      </rPr>
      <t>(Impuesto/s indirecto/s no incluido/s)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</si>
  <si>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prótesis externas y material de ortesis para las unidades de ortoprótesis de los Hospitales de FREMAP, Mutua de Colaboradora con la Seguridad Social nº 61 (LICT/99/139/2024/0201) comprometiéndose a su ejecución con estricta sujeción a los Pliegos de Cláusulas Administrativas y de Prescripciones Técnicas que han de regir la adjudicación y ejecución del mismo, en las siguientes condiciones:</t>
  </si>
  <si>
    <r>
      <rPr>
        <b/>
        <u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 
*La relación de placas y tornillos se ha realizado teniendo en cuenta el material con el que trabajan actualmente los Hospitales, por lo tanto, puede darse el caso de que de alguna placa o tornillo el proveedor disponga de una única referencia, en ese caso el precio ofertado deberá un único precio, y deberá indicarse que corresponde a la misma referencia.
*En el caso de que alguna placa o tornillo aparezca con un nombre comercial concreto, siempre será como orientativo y por lo tanto no se considerará en ningún momento producto exclusivo.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*El licitador deberá completar los siguientes campos: referencia y nombre comercial del producto ofertado. </t>
    </r>
  </si>
  <si>
    <t>ANEXO I. OFERTA ECONÓMICA LOTE 6</t>
  </si>
  <si>
    <t>Contratación del suministro de epítesis para las unidades de ortoprótesis de los Hospitales de FREMAP, Mutua de Colaboradora con la Seguridad Social nº 61.</t>
  </si>
  <si>
    <t xml:space="preserve">Epítesis de dedo de mano fijación por succión acabado básico   </t>
  </si>
  <si>
    <t xml:space="preserve">Epítesis de dedo de mano fijación por succión acabado natural  </t>
  </si>
  <si>
    <t xml:space="preserve">Epítesis dedo de mano de prueba </t>
  </si>
  <si>
    <t>Epítesis de dedo con fijación transmetacarpiana acabado básico</t>
  </si>
  <si>
    <t>Epítesis de dedo con fijación transmetacarpiana natural</t>
  </si>
  <si>
    <t xml:space="preserve">Epítesis de prueba dedo con fijación transmetacarpiana </t>
  </si>
  <si>
    <t xml:space="preserve">Epítesis de mano (acabado natural) parcial y total </t>
  </si>
  <si>
    <t xml:space="preserve">Epítesis de mano (prueba) </t>
  </si>
  <si>
    <t>Cubierta cosmética integral de silicona para mano myoeléctrica con prolongación de antebrazo</t>
  </si>
  <si>
    <t>Cubierta cosmética de silicona para prótesis de antebrazo- uñas acrílicas</t>
  </si>
  <si>
    <t>Cubierta cosmética de silicona para prótesis de brazo- uñas acrílicas</t>
  </si>
  <si>
    <t>Encaje interior para protesis cosmetica integral de antebrazo/ Desarticulacion de muñeca</t>
  </si>
  <si>
    <t>Encaje interior para protesis cosmetica integral de brazo y desarticulacion Hombro</t>
  </si>
  <si>
    <t>Encaje interior para protesis Myoelectrica integral de antebrazo/ Desarticulacion de muñeca</t>
  </si>
  <si>
    <t>Encaje interior para protesis Myoelectrica integral de brazo y desarticulacion Hombro</t>
  </si>
  <si>
    <t xml:space="preserve">Prótesis de prueba integral cosmética </t>
  </si>
  <si>
    <t>Prótesis final de pie imitación pie dinámico, un solo color</t>
  </si>
  <si>
    <t>Prótesis final de pie con coloración individual</t>
  </si>
  <si>
    <t>Prótesis pie con  plantilla de carbono integrada, relleno de espuma</t>
  </si>
  <si>
    <t>Prótesis de pie (prueba)</t>
  </si>
  <si>
    <t>Epítesis dedo de pie de prueba</t>
  </si>
  <si>
    <t>Epítesis de dedo con fijación transmetatarsiana (prueba)</t>
  </si>
  <si>
    <t>Encaje de silicona para amputación de pie</t>
  </si>
  <si>
    <t>Encaje de silicona para amputación de tibial terminado</t>
  </si>
  <si>
    <t>Encaje de silicona para amputación de femur terminado</t>
  </si>
  <si>
    <t>Tarifa/Hora de Atención  técnica al paciente</t>
  </si>
  <si>
    <t>Desplazamiento</t>
  </si>
  <si>
    <t xml:space="preserve">Epítesis de mano (acabado basico), parcial y total, sin uñas monocolor </t>
  </si>
  <si>
    <t>Prótesis integral cosmética (acabado natural) adulto de antebrazo.</t>
  </si>
  <si>
    <t>Epítesis de dedo pie fijación por succión, básico</t>
  </si>
  <si>
    <t>Epítesis de dedo pie fijación por succión, natural</t>
  </si>
  <si>
    <t>Epítesis de dedo pie con fijación transmetatarsianana, básico</t>
  </si>
  <si>
    <t>Epítesis de dedo pie con fijación transmetatarsianana, natural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</si>
</sst>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/>
    <xf numFmtId="3" fontId="0" fillId="0" borderId="0" xfId="0" applyNumberFormat="1" applyFont="1" applyBorder="1" applyAlignment="1">
      <alignment horizontal="center" vertical="center"/>
    </xf>
    <xf numFmtId="8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164" fontId="16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5" borderId="1" xfId="0" applyNumberFormat="1" applyFill="1" applyBorder="1" applyAlignment="1">
      <alignment horizontal="center" vertical="center" wrapText="1"/>
    </xf>
    <xf numFmtId="164" fontId="15" fillId="6" borderId="1" xfId="1" applyNumberFormat="1" applyFont="1" applyFill="1" applyBorder="1" applyAlignment="1" applyProtection="1">
      <alignment horizontal="center" vertical="center" wrapText="1"/>
    </xf>
    <xf numFmtId="164" fontId="0" fillId="5" borderId="1" xfId="1" applyNumberFormat="1" applyFont="1" applyFill="1" applyBorder="1" applyAlignment="1" applyProtection="1">
      <alignment horizontal="center" vertical="center" wrapText="1"/>
    </xf>
    <xf numFmtId="0" fontId="0" fillId="5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I51"/>
  <sheetViews>
    <sheetView tabSelected="1" workbookViewId="0">
      <selection activeCell="B5" sqref="B5:H5"/>
    </sheetView>
  </sheetViews>
  <sheetFormatPr baseColWidth="10" defaultColWidth="11.453125" defaultRowHeight="14.5" x14ac:dyDescent="0.35"/>
  <cols>
    <col min="2" max="2" width="12.54296875" customWidth="1"/>
    <col min="3" max="3" width="73.81640625" customWidth="1"/>
    <col min="4" max="4" width="22.7265625" customWidth="1"/>
    <col min="5" max="5" width="26.81640625" customWidth="1"/>
    <col min="6" max="6" width="26.1796875" customWidth="1"/>
    <col min="7" max="7" width="25.81640625" customWidth="1"/>
    <col min="8" max="8" width="26.453125" customWidth="1"/>
  </cols>
  <sheetData>
    <row r="2" spans="2:8" ht="23.5" x14ac:dyDescent="0.35">
      <c r="B2" s="26" t="s">
        <v>13</v>
      </c>
      <c r="C2" s="27"/>
      <c r="D2" s="27"/>
      <c r="E2" s="27"/>
      <c r="F2" s="27"/>
      <c r="G2" s="27"/>
      <c r="H2" s="27"/>
    </row>
    <row r="3" spans="2:8" ht="44.25" customHeight="1" x14ac:dyDescent="0.35">
      <c r="B3" s="33" t="s">
        <v>14</v>
      </c>
      <c r="C3" s="34"/>
      <c r="D3" s="34"/>
      <c r="E3" s="34"/>
      <c r="F3" s="34"/>
      <c r="G3" s="34"/>
      <c r="H3" s="34"/>
    </row>
    <row r="4" spans="2:8" ht="27.65" customHeight="1" x14ac:dyDescent="0.35">
      <c r="B4" s="32" t="s">
        <v>0</v>
      </c>
      <c r="C4" s="32"/>
      <c r="D4" s="32"/>
      <c r="E4" s="32"/>
      <c r="F4" s="32"/>
      <c r="G4" s="32"/>
      <c r="H4" s="32"/>
    </row>
    <row r="5" spans="2:8" ht="41.15" customHeight="1" x14ac:dyDescent="0.35">
      <c r="B5" s="30" t="s">
        <v>1</v>
      </c>
      <c r="C5" s="31"/>
      <c r="D5" s="31"/>
      <c r="E5" s="31"/>
      <c r="F5" s="31"/>
      <c r="G5" s="31"/>
      <c r="H5" s="31"/>
    </row>
    <row r="6" spans="2:8" ht="28" customHeight="1" x14ac:dyDescent="0.45">
      <c r="B6" s="4"/>
      <c r="C6" s="4"/>
      <c r="D6" s="4"/>
      <c r="E6" s="4"/>
      <c r="F6" s="4"/>
    </row>
    <row r="7" spans="2:8" ht="74.150000000000006" customHeight="1" x14ac:dyDescent="0.35">
      <c r="B7" s="29" t="s">
        <v>11</v>
      </c>
      <c r="C7" s="29"/>
      <c r="D7" s="29"/>
      <c r="E7" s="29"/>
      <c r="F7" s="29"/>
      <c r="G7" s="29"/>
      <c r="H7" s="29"/>
    </row>
    <row r="8" spans="2:8" ht="23.5" customHeight="1" x14ac:dyDescent="0.35">
      <c r="B8" s="15"/>
      <c r="C8" s="15"/>
      <c r="D8" s="15"/>
      <c r="E8" s="15"/>
      <c r="F8" s="15"/>
      <c r="G8" s="15"/>
      <c r="H8" s="15"/>
    </row>
    <row r="9" spans="2:8" ht="17.5" customHeight="1" x14ac:dyDescent="0.35">
      <c r="B9" s="8"/>
      <c r="C9" s="9"/>
      <c r="D9" s="9"/>
      <c r="E9" s="9"/>
      <c r="F9" s="9"/>
      <c r="G9" s="9"/>
    </row>
    <row r="10" spans="2:8" ht="77.150000000000006" customHeight="1" x14ac:dyDescent="0.35">
      <c r="B10" s="3" t="s">
        <v>2</v>
      </c>
      <c r="C10" s="3" t="s">
        <v>3</v>
      </c>
      <c r="D10" s="2" t="s">
        <v>9</v>
      </c>
      <c r="E10" s="2" t="s">
        <v>4</v>
      </c>
      <c r="F10" s="2" t="s">
        <v>5</v>
      </c>
      <c r="G10" s="2" t="s">
        <v>6</v>
      </c>
      <c r="H10" s="7" t="s">
        <v>7</v>
      </c>
    </row>
    <row r="11" spans="2:8" ht="31.5" customHeight="1" x14ac:dyDescent="0.35">
      <c r="B11" s="10">
        <v>1</v>
      </c>
      <c r="C11" s="25" t="s">
        <v>15</v>
      </c>
      <c r="D11" s="22">
        <v>1</v>
      </c>
      <c r="E11" s="23">
        <v>660</v>
      </c>
      <c r="F11" s="21"/>
      <c r="G11" s="5" t="str">
        <f t="shared" ref="G11:G43" si="0">IF(F11&lt;=0,"Error de Precio", IF(F11&gt;E11,"Error de Precio",(F11*D11)))</f>
        <v>Error de Precio</v>
      </c>
      <c r="H11" s="20"/>
    </row>
    <row r="12" spans="2:8" ht="30.5" customHeight="1" x14ac:dyDescent="0.35">
      <c r="B12" s="10">
        <v>2</v>
      </c>
      <c r="C12" s="25" t="s">
        <v>16</v>
      </c>
      <c r="D12" s="22">
        <v>13</v>
      </c>
      <c r="E12" s="23">
        <v>1540</v>
      </c>
      <c r="F12" s="21"/>
      <c r="G12" s="5" t="str">
        <f t="shared" si="0"/>
        <v>Error de Precio</v>
      </c>
      <c r="H12" s="20"/>
    </row>
    <row r="13" spans="2:8" ht="28" customHeight="1" x14ac:dyDescent="0.35">
      <c r="B13" s="10">
        <v>3</v>
      </c>
      <c r="C13" s="25" t="s">
        <v>17</v>
      </c>
      <c r="D13" s="22">
        <v>20</v>
      </c>
      <c r="E13" s="23">
        <v>330</v>
      </c>
      <c r="F13" s="21"/>
      <c r="G13" s="5" t="str">
        <f t="shared" si="0"/>
        <v>Error de Precio</v>
      </c>
      <c r="H13" s="20"/>
    </row>
    <row r="14" spans="2:8" ht="30" customHeight="1" x14ac:dyDescent="0.35">
      <c r="B14" s="10">
        <v>4</v>
      </c>
      <c r="C14" s="25" t="s">
        <v>18</v>
      </c>
      <c r="D14" s="22">
        <v>1</v>
      </c>
      <c r="E14" s="23">
        <v>1980</v>
      </c>
      <c r="F14" s="21"/>
      <c r="G14" s="5" t="str">
        <f t="shared" si="0"/>
        <v>Error de Precio</v>
      </c>
      <c r="H14" s="20"/>
    </row>
    <row r="15" spans="2:8" ht="30" customHeight="1" x14ac:dyDescent="0.35">
      <c r="B15" s="10">
        <v>5</v>
      </c>
      <c r="C15" s="25" t="s">
        <v>19</v>
      </c>
      <c r="D15" s="22">
        <v>10</v>
      </c>
      <c r="E15" s="23">
        <v>2530</v>
      </c>
      <c r="F15" s="21"/>
      <c r="G15" s="5" t="str">
        <f t="shared" si="0"/>
        <v>Error de Precio</v>
      </c>
      <c r="H15" s="20"/>
    </row>
    <row r="16" spans="2:8" ht="30" customHeight="1" x14ac:dyDescent="0.35">
      <c r="B16" s="10">
        <v>6</v>
      </c>
      <c r="C16" s="25" t="s">
        <v>20</v>
      </c>
      <c r="D16" s="22">
        <v>8</v>
      </c>
      <c r="E16" s="23">
        <v>550</v>
      </c>
      <c r="F16" s="21"/>
      <c r="G16" s="5" t="str">
        <f t="shared" si="0"/>
        <v>Error de Precio</v>
      </c>
      <c r="H16" s="20"/>
    </row>
    <row r="17" spans="2:8" ht="28.5" customHeight="1" x14ac:dyDescent="0.35">
      <c r="B17" s="10">
        <v>7</v>
      </c>
      <c r="C17" s="25" t="s">
        <v>42</v>
      </c>
      <c r="D17" s="22">
        <v>1</v>
      </c>
      <c r="E17" s="23">
        <v>2915</v>
      </c>
      <c r="F17" s="21"/>
      <c r="G17" s="5" t="str">
        <f t="shared" si="0"/>
        <v>Error de Precio</v>
      </c>
      <c r="H17" s="20"/>
    </row>
    <row r="18" spans="2:8" ht="28.5" customHeight="1" x14ac:dyDescent="0.35">
      <c r="B18" s="10">
        <v>8</v>
      </c>
      <c r="C18" s="25" t="s">
        <v>21</v>
      </c>
      <c r="D18" s="22">
        <v>3</v>
      </c>
      <c r="E18" s="23">
        <v>6567</v>
      </c>
      <c r="F18" s="21"/>
      <c r="G18" s="5" t="str">
        <f t="shared" si="0"/>
        <v>Error de Precio</v>
      </c>
      <c r="H18" s="20"/>
    </row>
    <row r="19" spans="2:8" ht="30" customHeight="1" x14ac:dyDescent="0.35">
      <c r="B19" s="10">
        <v>9</v>
      </c>
      <c r="C19" s="25" t="s">
        <v>22</v>
      </c>
      <c r="D19" s="22">
        <v>6</v>
      </c>
      <c r="E19" s="23">
        <v>1485</v>
      </c>
      <c r="F19" s="21"/>
      <c r="G19" s="5" t="str">
        <f t="shared" si="0"/>
        <v>Error de Precio</v>
      </c>
      <c r="H19" s="20"/>
    </row>
    <row r="20" spans="2:8" ht="35" customHeight="1" x14ac:dyDescent="0.35">
      <c r="B20" s="10">
        <v>10</v>
      </c>
      <c r="C20" s="25" t="s">
        <v>23</v>
      </c>
      <c r="D20" s="22">
        <v>4</v>
      </c>
      <c r="E20" s="24">
        <v>5000</v>
      </c>
      <c r="F20" s="21"/>
      <c r="G20" s="5" t="str">
        <f t="shared" si="0"/>
        <v>Error de Precio</v>
      </c>
      <c r="H20" s="20"/>
    </row>
    <row r="21" spans="2:8" ht="29.25" customHeight="1" x14ac:dyDescent="0.35">
      <c r="B21" s="10">
        <v>11</v>
      </c>
      <c r="C21" s="25" t="s">
        <v>24</v>
      </c>
      <c r="D21" s="22">
        <v>2</v>
      </c>
      <c r="E21" s="24">
        <v>8052</v>
      </c>
      <c r="F21" s="21"/>
      <c r="G21" s="5" t="str">
        <f t="shared" si="0"/>
        <v>Error de Precio</v>
      </c>
      <c r="H21" s="20"/>
    </row>
    <row r="22" spans="2:8" ht="37.5" customHeight="1" x14ac:dyDescent="0.35">
      <c r="B22" s="10">
        <v>12</v>
      </c>
      <c r="C22" s="25" t="s">
        <v>43</v>
      </c>
      <c r="D22" s="22">
        <v>1</v>
      </c>
      <c r="E22" s="24">
        <v>10230</v>
      </c>
      <c r="F22" s="21"/>
      <c r="G22" s="5" t="str">
        <f t="shared" si="0"/>
        <v>Error de Precio</v>
      </c>
      <c r="H22" s="20"/>
    </row>
    <row r="23" spans="2:8" ht="32.25" customHeight="1" x14ac:dyDescent="0.35">
      <c r="B23" s="10">
        <v>13</v>
      </c>
      <c r="C23" s="25" t="s">
        <v>25</v>
      </c>
      <c r="D23" s="22">
        <v>2</v>
      </c>
      <c r="E23" s="24">
        <v>9262</v>
      </c>
      <c r="F23" s="21"/>
      <c r="G23" s="5" t="str">
        <f t="shared" si="0"/>
        <v>Error de Precio</v>
      </c>
      <c r="H23" s="20"/>
    </row>
    <row r="24" spans="2:8" ht="38" customHeight="1" x14ac:dyDescent="0.35">
      <c r="B24" s="10">
        <v>14</v>
      </c>
      <c r="C24" s="25" t="s">
        <v>26</v>
      </c>
      <c r="D24" s="22">
        <v>1</v>
      </c>
      <c r="E24" s="24">
        <v>693</v>
      </c>
      <c r="F24" s="21"/>
      <c r="G24" s="5" t="str">
        <f t="shared" si="0"/>
        <v>Error de Precio</v>
      </c>
      <c r="H24" s="20"/>
    </row>
    <row r="25" spans="2:8" ht="31.5" customHeight="1" x14ac:dyDescent="0.35">
      <c r="B25" s="10">
        <v>15</v>
      </c>
      <c r="C25" s="25" t="s">
        <v>27</v>
      </c>
      <c r="D25" s="22">
        <v>1</v>
      </c>
      <c r="E25" s="24">
        <v>789.8</v>
      </c>
      <c r="F25" s="21"/>
      <c r="G25" s="5" t="str">
        <f t="shared" si="0"/>
        <v>Error de Precio</v>
      </c>
      <c r="H25" s="20"/>
    </row>
    <row r="26" spans="2:8" ht="38" customHeight="1" x14ac:dyDescent="0.35">
      <c r="B26" s="10">
        <v>16</v>
      </c>
      <c r="C26" s="25" t="s">
        <v>28</v>
      </c>
      <c r="D26" s="22">
        <v>1</v>
      </c>
      <c r="E26" s="24">
        <v>908.2</v>
      </c>
      <c r="F26" s="21"/>
      <c r="G26" s="5" t="str">
        <f t="shared" si="0"/>
        <v>Error de Precio</v>
      </c>
      <c r="H26" s="20"/>
    </row>
    <row r="27" spans="2:8" ht="31.5" customHeight="1" x14ac:dyDescent="0.35">
      <c r="B27" s="10">
        <v>17</v>
      </c>
      <c r="C27" s="25" t="s">
        <v>29</v>
      </c>
      <c r="D27" s="22">
        <v>1</v>
      </c>
      <c r="E27" s="24">
        <v>825</v>
      </c>
      <c r="F27" s="21"/>
      <c r="G27" s="5" t="str">
        <f t="shared" si="0"/>
        <v>Error de Precio</v>
      </c>
      <c r="H27" s="20"/>
    </row>
    <row r="28" spans="2:8" ht="31.5" customHeight="1" x14ac:dyDescent="0.35">
      <c r="B28" s="10">
        <v>18</v>
      </c>
      <c r="C28" s="25" t="s">
        <v>30</v>
      </c>
      <c r="D28" s="22">
        <v>1</v>
      </c>
      <c r="E28" s="24">
        <v>2420</v>
      </c>
      <c r="F28" s="21"/>
      <c r="G28" s="5" t="str">
        <f t="shared" si="0"/>
        <v>Error de Precio</v>
      </c>
      <c r="H28" s="20"/>
    </row>
    <row r="29" spans="2:8" ht="31.5" customHeight="1" x14ac:dyDescent="0.35">
      <c r="B29" s="10">
        <v>19</v>
      </c>
      <c r="C29" s="25" t="s">
        <v>31</v>
      </c>
      <c r="D29" s="22">
        <v>1</v>
      </c>
      <c r="E29" s="23">
        <v>2365</v>
      </c>
      <c r="F29" s="21"/>
      <c r="G29" s="5" t="str">
        <f t="shared" si="0"/>
        <v>Error de Precio</v>
      </c>
      <c r="H29" s="20"/>
    </row>
    <row r="30" spans="2:8" ht="31.5" customHeight="1" x14ac:dyDescent="0.35">
      <c r="B30" s="10">
        <v>20</v>
      </c>
      <c r="C30" s="25" t="s">
        <v>32</v>
      </c>
      <c r="D30" s="22">
        <v>5</v>
      </c>
      <c r="E30" s="23">
        <v>4125</v>
      </c>
      <c r="F30" s="21"/>
      <c r="G30" s="5" t="str">
        <f t="shared" si="0"/>
        <v>Error de Precio</v>
      </c>
      <c r="H30" s="20"/>
    </row>
    <row r="31" spans="2:8" ht="31.5" customHeight="1" x14ac:dyDescent="0.35">
      <c r="B31" s="10">
        <v>21</v>
      </c>
      <c r="C31" s="25" t="s">
        <v>33</v>
      </c>
      <c r="D31" s="22">
        <v>1</v>
      </c>
      <c r="E31" s="23">
        <v>2970</v>
      </c>
      <c r="F31" s="21"/>
      <c r="G31" s="5" t="str">
        <f t="shared" si="0"/>
        <v>Error de Precio</v>
      </c>
      <c r="H31" s="20"/>
    </row>
    <row r="32" spans="2:8" ht="31.5" customHeight="1" x14ac:dyDescent="0.35">
      <c r="B32" s="10">
        <v>22</v>
      </c>
      <c r="C32" s="25" t="s">
        <v>34</v>
      </c>
      <c r="D32" s="22">
        <v>4</v>
      </c>
      <c r="E32" s="23">
        <v>1364</v>
      </c>
      <c r="F32" s="21"/>
      <c r="G32" s="5" t="str">
        <f t="shared" si="0"/>
        <v>Error de Precio</v>
      </c>
      <c r="H32" s="20"/>
    </row>
    <row r="33" spans="2:8" ht="31.5" customHeight="1" x14ac:dyDescent="0.35">
      <c r="B33" s="10">
        <v>23</v>
      </c>
      <c r="C33" s="25" t="s">
        <v>44</v>
      </c>
      <c r="D33" s="22">
        <v>1</v>
      </c>
      <c r="E33" s="23">
        <v>660</v>
      </c>
      <c r="F33" s="21"/>
      <c r="G33" s="5" t="str">
        <f t="shared" si="0"/>
        <v>Error de Precio</v>
      </c>
      <c r="H33" s="20"/>
    </row>
    <row r="34" spans="2:8" ht="31.5" customHeight="1" x14ac:dyDescent="0.35">
      <c r="B34" s="10">
        <v>24</v>
      </c>
      <c r="C34" s="25" t="s">
        <v>45</v>
      </c>
      <c r="D34" s="22">
        <v>1</v>
      </c>
      <c r="E34" s="23">
        <v>1540</v>
      </c>
      <c r="F34" s="21"/>
      <c r="G34" s="5" t="str">
        <f t="shared" si="0"/>
        <v>Error de Precio</v>
      </c>
      <c r="H34" s="20"/>
    </row>
    <row r="35" spans="2:8" ht="31.5" customHeight="1" x14ac:dyDescent="0.35">
      <c r="B35" s="10">
        <v>25</v>
      </c>
      <c r="C35" s="25" t="s">
        <v>35</v>
      </c>
      <c r="D35" s="22">
        <v>2</v>
      </c>
      <c r="E35" s="23">
        <v>330</v>
      </c>
      <c r="F35" s="21"/>
      <c r="G35" s="5" t="str">
        <f t="shared" si="0"/>
        <v>Error de Precio</v>
      </c>
      <c r="H35" s="20"/>
    </row>
    <row r="36" spans="2:8" ht="31.5" customHeight="1" x14ac:dyDescent="0.35">
      <c r="B36" s="10">
        <v>26</v>
      </c>
      <c r="C36" s="25" t="s">
        <v>46</v>
      </c>
      <c r="D36" s="22">
        <v>1</v>
      </c>
      <c r="E36" s="23">
        <v>1980</v>
      </c>
      <c r="F36" s="21"/>
      <c r="G36" s="5" t="str">
        <f t="shared" si="0"/>
        <v>Error de Precio</v>
      </c>
      <c r="H36" s="20"/>
    </row>
    <row r="37" spans="2:8" ht="31.5" customHeight="1" x14ac:dyDescent="0.35">
      <c r="B37" s="10">
        <v>27</v>
      </c>
      <c r="C37" s="25" t="s">
        <v>47</v>
      </c>
      <c r="D37" s="22">
        <v>1</v>
      </c>
      <c r="E37" s="23">
        <v>2530</v>
      </c>
      <c r="F37" s="21"/>
      <c r="G37" s="5" t="str">
        <f t="shared" si="0"/>
        <v>Error de Precio</v>
      </c>
      <c r="H37" s="20"/>
    </row>
    <row r="38" spans="2:8" ht="31.5" customHeight="1" x14ac:dyDescent="0.35">
      <c r="B38" s="10">
        <v>28</v>
      </c>
      <c r="C38" s="25" t="s">
        <v>36</v>
      </c>
      <c r="D38" s="22">
        <v>2</v>
      </c>
      <c r="E38" s="23">
        <v>550</v>
      </c>
      <c r="F38" s="21"/>
      <c r="G38" s="5" t="str">
        <f t="shared" si="0"/>
        <v>Error de Precio</v>
      </c>
      <c r="H38" s="20"/>
    </row>
    <row r="39" spans="2:8" ht="31.5" customHeight="1" x14ac:dyDescent="0.35">
      <c r="B39" s="10">
        <v>29</v>
      </c>
      <c r="C39" s="25" t="s">
        <v>37</v>
      </c>
      <c r="D39" s="22">
        <v>1</v>
      </c>
      <c r="E39" s="23">
        <v>484</v>
      </c>
      <c r="F39" s="21"/>
      <c r="G39" s="5" t="str">
        <f t="shared" si="0"/>
        <v>Error de Precio</v>
      </c>
      <c r="H39" s="20"/>
    </row>
    <row r="40" spans="2:8" ht="31.5" customHeight="1" x14ac:dyDescent="0.35">
      <c r="B40" s="10">
        <v>30</v>
      </c>
      <c r="C40" s="25" t="s">
        <v>38</v>
      </c>
      <c r="D40" s="22">
        <v>3</v>
      </c>
      <c r="E40" s="23">
        <v>2500</v>
      </c>
      <c r="F40" s="21"/>
      <c r="G40" s="5" t="str">
        <f t="shared" si="0"/>
        <v>Error de Precio</v>
      </c>
      <c r="H40" s="20"/>
    </row>
    <row r="41" spans="2:8" ht="31.5" customHeight="1" x14ac:dyDescent="0.35">
      <c r="B41" s="10">
        <v>31</v>
      </c>
      <c r="C41" s="25" t="s">
        <v>39</v>
      </c>
      <c r="D41" s="22">
        <v>4</v>
      </c>
      <c r="E41" s="23">
        <v>3000</v>
      </c>
      <c r="F41" s="21"/>
      <c r="G41" s="5" t="str">
        <f t="shared" si="0"/>
        <v>Error de Precio</v>
      </c>
      <c r="H41" s="20"/>
    </row>
    <row r="42" spans="2:8" ht="31.5" customHeight="1" x14ac:dyDescent="0.35">
      <c r="B42" s="10">
        <v>32</v>
      </c>
      <c r="C42" s="25" t="s">
        <v>40</v>
      </c>
      <c r="D42" s="22">
        <v>100</v>
      </c>
      <c r="E42" s="23">
        <v>99</v>
      </c>
      <c r="F42" s="21"/>
      <c r="G42" s="5" t="str">
        <f t="shared" si="0"/>
        <v>Error de Precio</v>
      </c>
      <c r="H42" s="20"/>
    </row>
    <row r="43" spans="2:8" ht="31.5" customHeight="1" x14ac:dyDescent="0.35">
      <c r="B43" s="10">
        <v>33</v>
      </c>
      <c r="C43" s="25" t="s">
        <v>41</v>
      </c>
      <c r="D43" s="22">
        <v>70</v>
      </c>
      <c r="E43" s="23">
        <v>275</v>
      </c>
      <c r="F43" s="21"/>
      <c r="G43" s="5" t="str">
        <f t="shared" si="0"/>
        <v>Error de Precio</v>
      </c>
      <c r="H43" s="20"/>
    </row>
    <row r="44" spans="2:8" ht="16.5" customHeight="1" x14ac:dyDescent="0.35">
      <c r="B44" s="19"/>
      <c r="C44" s="17"/>
      <c r="D44" s="17"/>
      <c r="E44" s="18"/>
    </row>
    <row r="45" spans="2:8" ht="14.5" customHeight="1" x14ac:dyDescent="0.35">
      <c r="B45" s="19"/>
      <c r="C45" s="11"/>
      <c r="D45" s="12"/>
    </row>
    <row r="46" spans="2:8" x14ac:dyDescent="0.35">
      <c r="B46" s="1"/>
      <c r="C46" s="1"/>
      <c r="D46" s="1"/>
    </row>
    <row r="47" spans="2:8" ht="72" customHeight="1" x14ac:dyDescent="0.35">
      <c r="C47" s="13" t="s">
        <v>10</v>
      </c>
      <c r="D47" s="6" t="str">
        <f>IF(COUNTIF(G11:G43,"Error de Precio"),"Oferta Incompleta. Algún precio por encima del Precio Máximo o menor/igual que cero.",SUM(G11:G43))</f>
        <v>Oferta Incompleta. Algún precio por encima del Precio Máximo o menor/igual que cero.</v>
      </c>
      <c r="E47" s="16"/>
    </row>
    <row r="48" spans="2:8" ht="84" customHeight="1" x14ac:dyDescent="0.35">
      <c r="D48" s="14" t="s">
        <v>8</v>
      </c>
    </row>
    <row r="51" spans="2:9" ht="153.75" customHeight="1" x14ac:dyDescent="0.35">
      <c r="B51" s="28" t="s">
        <v>12</v>
      </c>
      <c r="C51" s="28"/>
      <c r="D51" s="28"/>
      <c r="E51" s="28"/>
      <c r="F51" s="28"/>
      <c r="G51" s="28"/>
      <c r="H51" s="28"/>
      <c r="I51" s="28"/>
    </row>
  </sheetData>
  <sheetProtection algorithmName="SHA-512" hashValue="5UtCT8RLo0EQyfsAhB/DhpUGAHQG93kov1KS6w2KrDu7rEJLFu4838Acqznk2mx1ZcBo+/15h9V3Rfu+KTsTyg==" saltValue="srRVhhyYFa1LJBTyQh+p4g==" spinCount="100000" sheet="1" objects="1" scenarios="1"/>
  <mergeCells count="6">
    <mergeCell ref="B2:H2"/>
    <mergeCell ref="B51:I51"/>
    <mergeCell ref="B7:H7"/>
    <mergeCell ref="B5:H5"/>
    <mergeCell ref="B4:H4"/>
    <mergeCell ref="B3:H3"/>
  </mergeCells>
  <dataValidations count="2">
    <dataValidation type="custom" allowBlank="1" showInputMessage="1" showErrorMessage="1" errorTitle="NÚMERO DE DECIMALES INCORRECTO" error="El precio deberá incluir 2 decimales" sqref="C45 E11:E43" xr:uid="{3DC49FC4-7D13-436E-A721-0521612899FE}">
      <formula1>C11*100=INT(C11*100)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1:F43" xr:uid="{B01E4FEB-B19E-4160-8145-41AB6F9E3DA1}">
      <formula1>IF(F11&gt;0,F11*100=INT(F11*100),"ERROR")+IF(F11&lt;=E11,F11*100=INT(F11*100),"ERROR")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Gancedo Gala, María de los Ángeles</cp:lastModifiedBy>
  <cp:revision/>
  <dcterms:created xsi:type="dcterms:W3CDTF">2023-07-26T08:17:44Z</dcterms:created>
  <dcterms:modified xsi:type="dcterms:W3CDTF">2025-06-25T08:23:39Z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2025-02-21T11:06:46Z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457d9c90-e727-4984-9013-b0ed8c171fda</vt:lpwstr>
  </property>
  <property fmtid="{D5CDD505-2E9C-101B-9397-08002B2CF9AE}" pid="8" name="MSIP_Label_2c0a8209-6590-4cef-adb7-80fa47675d6e_ContentBits">
    <vt:lpwstr>2</vt:lpwstr>
  </property>
</Properties>
</file>